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9" sheetId="175" r:id="rId1"/>
  </sheets>
  <definedNames>
    <definedName name="_xlnm.Print_Area" localSheetId="0">'C_V.169'!$B$2:$P$36</definedName>
  </definedNames>
  <calcPr calcId="162913"/>
</workbook>
</file>

<file path=xl/calcChain.xml><?xml version="1.0" encoding="utf-8"?>
<calcChain xmlns="http://schemas.openxmlformats.org/spreadsheetml/2006/main">
  <c r="F33" i="175" l="1"/>
  <c r="L33" i="175"/>
  <c r="P33" i="175"/>
  <c r="P32" i="175"/>
  <c r="L32" i="175"/>
  <c r="F32" i="175"/>
  <c r="P31" i="175"/>
  <c r="L31" i="175"/>
  <c r="F31" i="175"/>
  <c r="P30" i="175"/>
  <c r="L30" i="175"/>
  <c r="F30" i="175"/>
  <c r="P29" i="175"/>
  <c r="L29" i="175"/>
  <c r="F29" i="175"/>
  <c r="P28" i="175"/>
  <c r="L28" i="175"/>
  <c r="F28" i="175"/>
  <c r="P17" i="175"/>
  <c r="L17" i="175"/>
  <c r="F17" i="175"/>
  <c r="P16" i="175"/>
  <c r="L16" i="175"/>
  <c r="F16" i="175"/>
  <c r="P15" i="175"/>
  <c r="L15" i="175"/>
  <c r="F15" i="175"/>
  <c r="N16" i="175"/>
  <c r="N17" i="175" s="1"/>
  <c r="H16" i="175"/>
  <c r="H17" i="175" s="1"/>
  <c r="P34" i="175" l="1"/>
  <c r="L34" i="175"/>
  <c r="F34" i="175"/>
  <c r="P27" i="175"/>
  <c r="L27" i="175"/>
  <c r="F27" i="175"/>
  <c r="P26" i="175"/>
  <c r="L26" i="175"/>
  <c r="F26" i="175"/>
  <c r="P25" i="175"/>
  <c r="L25" i="175"/>
  <c r="F25" i="175"/>
  <c r="P24" i="175"/>
  <c r="L24" i="175"/>
  <c r="F24" i="175"/>
  <c r="P23" i="175"/>
  <c r="L23" i="175"/>
  <c r="F23" i="175"/>
  <c r="P22" i="175"/>
  <c r="L22" i="175"/>
  <c r="F22" i="175"/>
  <c r="P21" i="175"/>
  <c r="L21" i="175"/>
  <c r="F21" i="175"/>
  <c r="P20" i="175"/>
  <c r="L20" i="175"/>
  <c r="F20" i="175"/>
  <c r="P19" i="175"/>
  <c r="L19" i="175"/>
  <c r="F19" i="175"/>
  <c r="P18" i="175"/>
  <c r="L18" i="175"/>
  <c r="F18" i="175"/>
  <c r="N18" i="175" l="1"/>
  <c r="N19" i="175" s="1"/>
  <c r="N20" i="175" s="1"/>
  <c r="N21" i="175" s="1"/>
  <c r="N22" i="175" s="1"/>
  <c r="N23" i="175" s="1"/>
  <c r="N24" i="175" s="1"/>
  <c r="N25" i="175" s="1"/>
  <c r="N26" i="175" s="1"/>
  <c r="N27" i="175" s="1"/>
  <c r="N28" i="175" s="1"/>
  <c r="N29" i="175" s="1"/>
  <c r="N30" i="175" s="1"/>
  <c r="N31" i="175" s="1"/>
  <c r="N32" i="175" s="1"/>
  <c r="N33" i="175" s="1"/>
  <c r="H18" i="175"/>
  <c r="H19" i="175" s="1"/>
  <c r="H20" i="175" s="1"/>
  <c r="H21" i="175" s="1"/>
  <c r="H22" i="175" s="1"/>
  <c r="H23" i="175" s="1"/>
  <c r="H24" i="175" s="1"/>
  <c r="H25" i="175" s="1"/>
  <c r="H26" i="175" s="1"/>
  <c r="H27" i="175" s="1"/>
  <c r="H28" i="175" s="1"/>
  <c r="H29" i="175" s="1"/>
  <c r="H30" i="175" s="1"/>
  <c r="H31" i="175" s="1"/>
  <c r="H32" i="175" s="1"/>
  <c r="H33" i="175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<sst xmlns="http://schemas.openxmlformats.org/spreadsheetml/2006/main" count="54" uniqueCount="37">
  <si>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</si>
  <si>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</si>
  <si>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</si>
  <si>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</si>
  <si>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</si>
  <si>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</si>
  <si>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</si>
  <si>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</si>
  <si>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</si>
  <si>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</si>
  <si>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</si>
  <si>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</si>
  <si>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</si>
  <si>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</si>
  <si>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</si>
  <si>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</si>
  <si>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</si>
  <si>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</si>
  <si>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</si>
  <si>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</si>
  <si>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</si>
  <si>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</si>
  <si>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</si>
  <si>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</si>
  <si>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</si>
  <si>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</si>
  <si>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</si>
  <si>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</si>
  <si>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</si>
  <si>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</si>
  <si>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</si>
  <si>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</si>
  <si>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</si>
  <si>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</si>
  <si>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Ejercicio 2016</t>
  </si>
  <si>
    <t>s.e.</t>
  </si>
  <si>
    <r>
      <t xml:space="preserve">Cuadro V.169. </t>
    </r>
    <r>
      <rPr>
        <b/>
        <sz val="14"/>
        <rFont val="Times New Roman"/>
        <family val="1"/>
      </rPr>
      <t xml:space="preserve">Reserva de capitalización.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</si>
</sst>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1" t="s">
        <v>10</v>
      </c>
      <c r="C2" s="42"/>
      <c r="D2" s="42"/>
      <c r="E2" s="42"/>
      <c r="F2" s="42"/>
      <c r="G2" s="42"/>
      <c r="H2" s="42"/>
      <c r="I2" s="43"/>
      <c r="J2" s="43"/>
      <c r="K2" s="43"/>
      <c r="L2" s="43"/>
      <c r="M2" s="43"/>
      <c r="N2" s="43"/>
      <c r="O2" s="43"/>
      <c r="P2" s="44"/>
    </row>
    <row r="3" spans="2:18" ht="6.95" customHeight="1" x14ac:dyDescent="0.2"/>
    <row r="4" spans="2:18" ht="18" customHeight="1" x14ac:dyDescent="0.2">
      <c r="B4" s="45" t="s">
        <v>36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8" ht="18" customHeight="1" x14ac:dyDescent="0.2">
      <c r="B5" s="46" t="s">
        <v>34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8" ht="14.1" customHeight="1" x14ac:dyDescent="0.2"/>
    <row r="7" spans="2:18" ht="15.95" customHeight="1" x14ac:dyDescent="0.2">
      <c r="B7" s="50" t="s">
        <v>30</v>
      </c>
      <c r="C7" s="5"/>
      <c r="D7" s="47" t="s">
        <v>0</v>
      </c>
      <c r="E7" s="47"/>
      <c r="F7" s="47"/>
      <c r="G7" s="47"/>
      <c r="H7" s="47"/>
      <c r="I7" s="6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0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0"/>
      <c r="C9" s="5"/>
      <c r="D9" s="48" t="s">
        <v>3</v>
      </c>
      <c r="E9" s="5"/>
      <c r="F9" s="49" t="s">
        <v>12</v>
      </c>
      <c r="G9" s="49"/>
      <c r="H9" s="49"/>
      <c r="I9" s="5"/>
      <c r="J9" s="37" t="s">
        <v>9</v>
      </c>
      <c r="K9" s="25"/>
      <c r="L9" s="49" t="s">
        <v>12</v>
      </c>
      <c r="M9" s="49"/>
      <c r="N9" s="49"/>
      <c r="O9" s="5"/>
      <c r="P9" s="37" t="s">
        <v>8</v>
      </c>
    </row>
    <row r="10" spans="2:18" s="2" customFormat="1" ht="3.95" customHeight="1" x14ac:dyDescent="0.25">
      <c r="B10" s="51" t="s">
        <v>13</v>
      </c>
      <c r="C10" s="5"/>
      <c r="D10" s="48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51"/>
      <c r="C11" s="5"/>
      <c r="D11" s="48"/>
      <c r="E11" s="5"/>
      <c r="F11" s="8" t="s">
        <v>6</v>
      </c>
      <c r="G11" s="6"/>
      <c r="H11" s="8" t="s">
        <v>7</v>
      </c>
      <c r="I11" s="6"/>
      <c r="J11" s="35" t="s">
        <v>13</v>
      </c>
      <c r="K11" s="34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 t="s">
        <v>35</v>
      </c>
      <c r="E13" s="11"/>
      <c r="F13" s="12" t="s">
        <v>35</v>
      </c>
      <c r="G13" s="13"/>
      <c r="H13" s="12" t="s">
        <v>35</v>
      </c>
      <c r="I13" s="29"/>
      <c r="J13" s="38" t="s">
        <v>35</v>
      </c>
      <c r="K13" s="11"/>
      <c r="L13" s="12" t="s">
        <v>35</v>
      </c>
      <c r="M13" s="13"/>
      <c r="N13" s="12" t="s">
        <v>35</v>
      </c>
      <c r="O13" s="29"/>
      <c r="P13" s="11" t="s">
        <v>35</v>
      </c>
      <c r="R13" s="3"/>
    </row>
    <row r="14" spans="2:18" ht="15" customHeight="1" x14ac:dyDescent="0.2">
      <c r="B14" s="14" t="s">
        <v>14</v>
      </c>
      <c r="C14" s="10"/>
      <c r="D14" s="11" t="s">
        <v>35</v>
      </c>
      <c r="E14" s="11"/>
      <c r="F14" s="12" t="s">
        <v>35</v>
      </c>
      <c r="G14" s="13"/>
      <c r="H14" s="12" t="s">
        <v>35</v>
      </c>
      <c r="I14" s="29"/>
      <c r="J14" s="38" t="s">
        <v>35</v>
      </c>
      <c r="K14" s="11"/>
      <c r="L14" s="12" t="s">
        <v>35</v>
      </c>
      <c r="M14" s="13"/>
      <c r="N14" s="12" t="s">
        <v>35</v>
      </c>
      <c r="O14" s="29"/>
      <c r="P14" s="11" t="s">
        <v>35</v>
      </c>
      <c r="R14" s="3"/>
    </row>
    <row r="15" spans="2:18" ht="15" customHeight="1" x14ac:dyDescent="0.2">
      <c r="B15" s="14" t="s">
        <v>27</v>
      </c>
      <c r="C15" s="10"/>
      <c r="D15" s="11">
        <v>4373</v>
      </c>
      <c r="E15" s="11"/>
      <c r="F15" s="12">
        <f t="shared" ref="F15:F17" si="0">(D15/D$34)*100</f>
        <v>5.6458588858046612</v>
      </c>
      <c r="G15" s="13"/>
      <c r="H15" s="39">
        <v>6.6451487960751408</v>
      </c>
      <c r="I15" s="29"/>
      <c r="J15" s="28">
        <v>3.1689241799999981</v>
      </c>
      <c r="K15" s="11"/>
      <c r="L15" s="12">
        <f t="shared" ref="L15:L17" si="1">(J15/J$34)*100</f>
        <v>0.26116992253504384</v>
      </c>
      <c r="M15" s="13"/>
      <c r="N15" s="39">
        <v>0.27700864197239733</v>
      </c>
      <c r="O15" s="29"/>
      <c r="P15" s="11">
        <f t="shared" ref="P15:P17" si="2">(J15/D15)*1000000</f>
        <v>724.65679853647339</v>
      </c>
      <c r="R15" s="3"/>
    </row>
    <row r="16" spans="2:18" ht="15" customHeight="1" x14ac:dyDescent="0.2">
      <c r="B16" s="14" t="s">
        <v>23</v>
      </c>
      <c r="C16" s="10"/>
      <c r="D16" s="11">
        <v>5998</v>
      </c>
      <c r="E16" s="11"/>
      <c r="F16" s="12">
        <f t="shared" si="0"/>
        <v>7.7438512684784717</v>
      </c>
      <c r="G16" s="13"/>
      <c r="H16" s="12">
        <f t="shared" ref="H16:H17" si="3">H15+F16</f>
        <v>14.389000064553613</v>
      </c>
      <c r="I16" s="29"/>
      <c r="J16" s="28">
        <v>7.4422986499999961</v>
      </c>
      <c r="K16" s="11"/>
      <c r="L16" s="12">
        <f t="shared" si="1"/>
        <v>0.61336417392705223</v>
      </c>
      <c r="M16" s="13"/>
      <c r="N16" s="12">
        <f t="shared" ref="N16:N17" si="4">N15+L16</f>
        <v>0.8903728158994495</v>
      </c>
      <c r="O16" s="29"/>
      <c r="P16" s="11">
        <f t="shared" si="2"/>
        <v>1240.7967072357446</v>
      </c>
      <c r="R16" s="3"/>
    </row>
    <row r="17" spans="2:18" ht="15" customHeight="1" x14ac:dyDescent="0.2">
      <c r="B17" s="15" t="s">
        <v>15</v>
      </c>
      <c r="C17" s="19"/>
      <c r="D17" s="16">
        <v>13146</v>
      </c>
      <c r="E17" s="16"/>
      <c r="F17" s="4">
        <f t="shared" si="0"/>
        <v>16.972435607772255</v>
      </c>
      <c r="G17" s="17"/>
      <c r="H17" s="4">
        <f t="shared" si="3"/>
        <v>31.361435672325868</v>
      </c>
      <c r="I17" s="30"/>
      <c r="J17" s="31">
        <v>25.691231089999995</v>
      </c>
      <c r="K17" s="16"/>
      <c r="L17" s="4">
        <f t="shared" si="1"/>
        <v>2.1173674258136441</v>
      </c>
      <c r="M17" s="17"/>
      <c r="N17" s="4">
        <f t="shared" si="4"/>
        <v>3.0077402417130936</v>
      </c>
      <c r="O17" s="30"/>
      <c r="P17" s="16">
        <f t="shared" si="2"/>
        <v>1954.3002502662405</v>
      </c>
      <c r="R17" s="3"/>
    </row>
    <row r="18" spans="2:18" ht="15" customHeight="1" x14ac:dyDescent="0.2">
      <c r="B18" s="14" t="s">
        <v>16</v>
      </c>
      <c r="C18" s="10"/>
      <c r="D18" s="11">
        <v>11995</v>
      </c>
      <c r="E18" s="11"/>
      <c r="F18" s="12">
        <f t="shared" ref="F18:F27" si="5">(D18/D$34)*100</f>
        <v>15.486411464721449</v>
      </c>
      <c r="G18" s="13"/>
      <c r="H18" s="12">
        <f t="shared" ref="H18:H27" si="6">H17+F18</f>
        <v>46.847847137047317</v>
      </c>
      <c r="I18" s="29"/>
      <c r="J18" s="28">
        <v>38.251060149999994</v>
      </c>
      <c r="K18" s="11"/>
      <c r="L18" s="12">
        <f t="shared" ref="L18:L27" si="7">(J18/J$34)*100</f>
        <v>3.1524977717386742</v>
      </c>
      <c r="M18" s="13"/>
      <c r="N18" s="12">
        <f t="shared" ref="N18:N27" si="8">N17+L18</f>
        <v>6.1602380134517674</v>
      </c>
      <c r="O18" s="29"/>
      <c r="P18" s="11">
        <f t="shared" ref="P18:P34" si="9">(J18/D18)*1000000</f>
        <v>3188.9170612755311</v>
      </c>
      <c r="R18" s="3"/>
    </row>
    <row r="19" spans="2:18" ht="15" customHeight="1" x14ac:dyDescent="0.2">
      <c r="B19" s="14" t="s">
        <v>17</v>
      </c>
      <c r="C19" s="10"/>
      <c r="D19" s="11">
        <v>11940</v>
      </c>
      <c r="E19" s="11"/>
      <c r="F19" s="12">
        <f t="shared" si="5"/>
        <v>15.415402491769415</v>
      </c>
      <c r="G19" s="13"/>
      <c r="H19" s="12">
        <f t="shared" si="6"/>
        <v>62.26324962881673</v>
      </c>
      <c r="I19" s="29"/>
      <c r="J19" s="28">
        <v>59.348839440000027</v>
      </c>
      <c r="K19" s="11"/>
      <c r="L19" s="12">
        <f t="shared" si="7"/>
        <v>4.8912914663327705</v>
      </c>
      <c r="M19" s="13"/>
      <c r="N19" s="12">
        <f t="shared" si="8"/>
        <v>11.051529479784538</v>
      </c>
      <c r="O19" s="29"/>
      <c r="P19" s="11">
        <f t="shared" si="9"/>
        <v>4970.5895678391989</v>
      </c>
      <c r="R19" s="3"/>
    </row>
    <row r="20" spans="2:18" ht="15" customHeight="1" x14ac:dyDescent="0.2">
      <c r="B20" s="14" t="s">
        <v>22</v>
      </c>
      <c r="C20" s="10"/>
      <c r="D20" s="11">
        <v>15218</v>
      </c>
      <c r="E20" s="11"/>
      <c r="F20" s="12">
        <f t="shared" si="5"/>
        <v>19.6475372797108</v>
      </c>
      <c r="G20" s="13"/>
      <c r="H20" s="12">
        <f t="shared" si="6"/>
        <v>81.910786908527527</v>
      </c>
      <c r="I20" s="29"/>
      <c r="J20" s="28">
        <v>142.18515779999981</v>
      </c>
      <c r="K20" s="11"/>
      <c r="L20" s="12">
        <f t="shared" si="7"/>
        <v>11.71832601190823</v>
      </c>
      <c r="M20" s="13"/>
      <c r="N20" s="12">
        <f t="shared" si="8"/>
        <v>22.769855491692766</v>
      </c>
      <c r="O20" s="29"/>
      <c r="P20" s="11">
        <f t="shared" si="9"/>
        <v>9343.2223551057832</v>
      </c>
      <c r="R20" s="3"/>
    </row>
    <row r="21" spans="2:18" ht="15" customHeight="1" x14ac:dyDescent="0.2">
      <c r="B21" s="14" t="s">
        <v>24</v>
      </c>
      <c r="C21" s="10"/>
      <c r="D21" s="11">
        <v>5135</v>
      </c>
      <c r="E21" s="11"/>
      <c r="F21" s="12">
        <f t="shared" si="5"/>
        <v>6.6296559292492407</v>
      </c>
      <c r="G21" s="13"/>
      <c r="H21" s="12">
        <f t="shared" si="6"/>
        <v>88.540442837776766</v>
      </c>
      <c r="I21" s="29"/>
      <c r="J21" s="28">
        <v>89.097219900000056</v>
      </c>
      <c r="K21" s="11"/>
      <c r="L21" s="12">
        <f t="shared" si="7"/>
        <v>7.3430327447502375</v>
      </c>
      <c r="M21" s="13"/>
      <c r="N21" s="12">
        <f t="shared" si="8"/>
        <v>30.112888236443005</v>
      </c>
      <c r="O21" s="29"/>
      <c r="P21" s="11">
        <f t="shared" si="9"/>
        <v>17350.967848101274</v>
      </c>
      <c r="R21" s="3"/>
    </row>
    <row r="22" spans="2:18" ht="15" customHeight="1" x14ac:dyDescent="0.2">
      <c r="B22" s="18" t="s">
        <v>25</v>
      </c>
      <c r="C22" s="19"/>
      <c r="D22" s="16">
        <v>1474</v>
      </c>
      <c r="E22" s="16"/>
      <c r="F22" s="4">
        <f t="shared" si="5"/>
        <v>1.9030404751145826</v>
      </c>
      <c r="G22" s="17"/>
      <c r="H22" s="4">
        <f t="shared" si="6"/>
        <v>90.443483312891345</v>
      </c>
      <c r="I22" s="30"/>
      <c r="J22" s="31">
        <v>32.92267571</v>
      </c>
      <c r="K22" s="16"/>
      <c r="L22" s="4">
        <f t="shared" si="7"/>
        <v>2.71335386283274</v>
      </c>
      <c r="M22" s="17"/>
      <c r="N22" s="4">
        <f t="shared" si="8"/>
        <v>32.826242099275746</v>
      </c>
      <c r="O22" s="30"/>
      <c r="P22" s="16">
        <f t="shared" si="9"/>
        <v>22335.600888738129</v>
      </c>
      <c r="R22" s="3"/>
    </row>
    <row r="23" spans="2:18" ht="15" customHeight="1" x14ac:dyDescent="0.2">
      <c r="B23" s="14" t="s">
        <v>31</v>
      </c>
      <c r="C23" s="10"/>
      <c r="D23" s="11">
        <v>1376</v>
      </c>
      <c r="E23" s="11"/>
      <c r="F23" s="12">
        <f t="shared" si="5"/>
        <v>1.7765153960364082</v>
      </c>
      <c r="G23" s="13"/>
      <c r="H23" s="12">
        <f t="shared" si="6"/>
        <v>92.219998708927747</v>
      </c>
      <c r="I23" s="29"/>
      <c r="J23" s="28">
        <v>36.778632849999987</v>
      </c>
      <c r="K23" s="11"/>
      <c r="L23" s="12">
        <f t="shared" si="7"/>
        <v>3.0311462650328602</v>
      </c>
      <c r="M23" s="13"/>
      <c r="N23" s="12">
        <f t="shared" si="8"/>
        <v>35.857388364308605</v>
      </c>
      <c r="O23" s="29"/>
      <c r="P23" s="11">
        <f t="shared" si="9"/>
        <v>26728.657594476736</v>
      </c>
      <c r="R23" s="3"/>
    </row>
    <row r="24" spans="2:18" ht="15" customHeight="1" x14ac:dyDescent="0.2">
      <c r="B24" s="14" t="s">
        <v>32</v>
      </c>
      <c r="C24" s="10"/>
      <c r="D24" s="11">
        <v>1492</v>
      </c>
      <c r="E24" s="11"/>
      <c r="F24" s="12">
        <f t="shared" si="5"/>
        <v>1.9262797753534309</v>
      </c>
      <c r="G24" s="13"/>
      <c r="H24" s="12">
        <f t="shared" si="6"/>
        <v>94.146278484281183</v>
      </c>
      <c r="I24" s="29"/>
      <c r="J24" s="28">
        <v>53.48803660999998</v>
      </c>
      <c r="K24" s="11"/>
      <c r="L24" s="12">
        <f t="shared" si="7"/>
        <v>4.4082677856891141</v>
      </c>
      <c r="M24" s="13"/>
      <c r="N24" s="12">
        <f t="shared" si="8"/>
        <v>40.265656149997717</v>
      </c>
      <c r="O24" s="29"/>
      <c r="P24" s="11">
        <f t="shared" si="9"/>
        <v>35849.890489276127</v>
      </c>
      <c r="R24" s="3"/>
    </row>
    <row r="25" spans="2:18" ht="15" customHeight="1" x14ac:dyDescent="0.2">
      <c r="B25" s="14" t="s">
        <v>26</v>
      </c>
      <c r="C25" s="10"/>
      <c r="D25" s="11">
        <v>2845</v>
      </c>
      <c r="E25" s="11"/>
      <c r="F25" s="12">
        <f t="shared" si="5"/>
        <v>3.673100509973533</v>
      </c>
      <c r="G25" s="13"/>
      <c r="H25" s="12">
        <f t="shared" si="6"/>
        <v>97.81937899425472</v>
      </c>
      <c r="I25" s="29"/>
      <c r="J25" s="28">
        <v>155.47101701000005</v>
      </c>
      <c r="K25" s="11"/>
      <c r="L25" s="12">
        <f t="shared" si="7"/>
        <v>12.813292828276573</v>
      </c>
      <c r="M25" s="13"/>
      <c r="N25" s="12">
        <f t="shared" si="8"/>
        <v>53.07894897827429</v>
      </c>
      <c r="O25" s="29"/>
      <c r="P25" s="11">
        <f t="shared" si="9"/>
        <v>54647.106154657318</v>
      </c>
      <c r="R25" s="3"/>
    </row>
    <row r="26" spans="2:18" ht="15" customHeight="1" x14ac:dyDescent="0.2">
      <c r="B26" s="14" t="s">
        <v>18</v>
      </c>
      <c r="C26" s="10"/>
      <c r="D26" s="11">
        <v>949</v>
      </c>
      <c r="E26" s="11"/>
      <c r="F26" s="12">
        <f t="shared" si="5"/>
        <v>1.2252275514815054</v>
      </c>
      <c r="G26" s="13"/>
      <c r="H26" s="12">
        <f t="shared" si="6"/>
        <v>99.044606545736229</v>
      </c>
      <c r="I26" s="29"/>
      <c r="J26" s="28">
        <v>120.08729691999996</v>
      </c>
      <c r="K26" s="11"/>
      <c r="L26" s="12">
        <f t="shared" si="7"/>
        <v>9.8971096348664336</v>
      </c>
      <c r="M26" s="13"/>
      <c r="N26" s="12">
        <f t="shared" si="8"/>
        <v>62.976058613140722</v>
      </c>
      <c r="O26" s="29"/>
      <c r="P26" s="11">
        <f t="shared" si="9"/>
        <v>126540.88189673335</v>
      </c>
      <c r="R26" s="3"/>
    </row>
    <row r="27" spans="2:18" ht="15" customHeight="1" x14ac:dyDescent="0.2">
      <c r="B27" s="18" t="s">
        <v>19</v>
      </c>
      <c r="C27" s="19"/>
      <c r="D27" s="16">
        <v>307</v>
      </c>
      <c r="E27" s="16"/>
      <c r="F27" s="4">
        <f t="shared" si="5"/>
        <v>0.39635917629591377</v>
      </c>
      <c r="G27" s="17"/>
      <c r="H27" s="4">
        <f t="shared" si="6"/>
        <v>99.440965722032146</v>
      </c>
      <c r="I27" s="30"/>
      <c r="J27" s="31">
        <v>60.546449720000012</v>
      </c>
      <c r="K27" s="16"/>
      <c r="L27" s="4">
        <f t="shared" si="7"/>
        <v>4.9899936650249357</v>
      </c>
      <c r="M27" s="17"/>
      <c r="N27" s="4">
        <f t="shared" si="8"/>
        <v>67.966052278165662</v>
      </c>
      <c r="O27" s="30"/>
      <c r="P27" s="16">
        <f t="shared" si="9"/>
        <v>197219.70592833878</v>
      </c>
      <c r="R27" s="3"/>
    </row>
    <row r="28" spans="2:18" ht="15" customHeight="1" x14ac:dyDescent="0.2">
      <c r="B28" s="14" t="s">
        <v>20</v>
      </c>
      <c r="C28" s="10"/>
      <c r="D28" s="11">
        <v>134</v>
      </c>
      <c r="E28" s="11"/>
      <c r="F28" s="12">
        <f t="shared" ref="F28:F32" si="10">(D28/D$34)*100</f>
        <v>0.17300367955587115</v>
      </c>
      <c r="G28" s="13"/>
      <c r="H28" s="12">
        <f t="shared" ref="H28:H32" si="11">H27+F28</f>
        <v>99.613969401588022</v>
      </c>
      <c r="I28" s="29"/>
      <c r="J28" s="28">
        <v>41.287113070000011</v>
      </c>
      <c r="K28" s="11"/>
      <c r="L28" s="12">
        <f t="shared" ref="L28:L32" si="12">(J28/J$34)*100</f>
        <v>3.4027169820729202</v>
      </c>
      <c r="M28" s="13"/>
      <c r="N28" s="12">
        <f t="shared" ref="N28:N32" si="13">N27+L28</f>
        <v>71.368769260238579</v>
      </c>
      <c r="O28" s="29"/>
      <c r="P28" s="11">
        <f t="shared" ref="P28:P32" si="14">(J28/D28)*1000000</f>
        <v>308112.78410447767</v>
      </c>
      <c r="R28" s="3"/>
    </row>
    <row r="29" spans="2:18" ht="15" customHeight="1" x14ac:dyDescent="0.2">
      <c r="B29" s="14" t="s">
        <v>1</v>
      </c>
      <c r="C29" s="10"/>
      <c r="D29" s="11">
        <v>207</v>
      </c>
      <c r="E29" s="11"/>
      <c r="F29" s="12">
        <f t="shared" si="10"/>
        <v>0.26725195274675617</v>
      </c>
      <c r="G29" s="13"/>
      <c r="H29" s="12">
        <f t="shared" si="11"/>
        <v>99.881221354334784</v>
      </c>
      <c r="I29" s="29"/>
      <c r="J29" s="28">
        <v>108.07089923999997</v>
      </c>
      <c r="K29" s="11"/>
      <c r="L29" s="12">
        <f t="shared" si="12"/>
        <v>8.9067667068018448</v>
      </c>
      <c r="M29" s="13"/>
      <c r="N29" s="12">
        <f t="shared" si="13"/>
        <v>80.275535967040426</v>
      </c>
      <c r="O29" s="29"/>
      <c r="P29" s="11">
        <f t="shared" si="14"/>
        <v>522081.63884057954</v>
      </c>
      <c r="R29" s="3"/>
    </row>
    <row r="30" spans="2:18" ht="15" customHeight="1" x14ac:dyDescent="0.2">
      <c r="B30" s="14" t="s">
        <v>2</v>
      </c>
      <c r="C30" s="10"/>
      <c r="D30" s="11">
        <v>53</v>
      </c>
      <c r="E30" s="11"/>
      <c r="F30" s="12">
        <f t="shared" si="10"/>
        <v>6.8426828481053512E-2</v>
      </c>
      <c r="G30" s="13"/>
      <c r="H30" s="12">
        <f t="shared" si="11"/>
        <v>99.949648182815835</v>
      </c>
      <c r="I30" s="29"/>
      <c r="J30" s="28">
        <v>53.679400340000008</v>
      </c>
      <c r="K30" s="11"/>
      <c r="L30" s="12">
        <f t="shared" si="12"/>
        <v>4.4240392108483375</v>
      </c>
      <c r="M30" s="13"/>
      <c r="N30" s="12">
        <f t="shared" si="13"/>
        <v>84.699575177888761</v>
      </c>
      <c r="O30" s="29"/>
      <c r="P30" s="11">
        <f t="shared" si="14"/>
        <v>1012818.8743396227</v>
      </c>
      <c r="R30" s="3"/>
    </row>
    <row r="31" spans="2:18" ht="15" customHeight="1" x14ac:dyDescent="0.2">
      <c r="B31" s="14" t="s">
        <v>21</v>
      </c>
      <c r="C31" s="10"/>
      <c r="D31" s="11">
        <v>14</v>
      </c>
      <c r="E31" s="11"/>
      <c r="F31" s="12">
        <f t="shared" si="10"/>
        <v>1.8075011296882059E-2</v>
      </c>
      <c r="G31" s="13"/>
      <c r="H31" s="12">
        <f t="shared" si="11"/>
        <v>99.967723194112722</v>
      </c>
      <c r="I31" s="29"/>
      <c r="J31" s="28">
        <v>26.632662789999998</v>
      </c>
      <c r="K31" s="11"/>
      <c r="L31" s="12">
        <f t="shared" si="12"/>
        <v>2.1949564213828077</v>
      </c>
      <c r="M31" s="13"/>
      <c r="N31" s="12">
        <f t="shared" si="13"/>
        <v>86.894531599271573</v>
      </c>
      <c r="O31" s="29"/>
      <c r="P31" s="11">
        <f t="shared" si="14"/>
        <v>1902333.0564285712</v>
      </c>
      <c r="R31" s="3"/>
    </row>
    <row r="32" spans="2:18" ht="15" customHeight="1" x14ac:dyDescent="0.2">
      <c r="B32" s="14" t="s">
        <v>28</v>
      </c>
      <c r="C32" s="10"/>
      <c r="D32" s="11">
        <v>5</v>
      </c>
      <c r="E32" s="11"/>
      <c r="F32" s="12">
        <f t="shared" si="10"/>
        <v>6.4553611774578797E-3</v>
      </c>
      <c r="G32" s="13"/>
      <c r="H32" s="12">
        <f t="shared" si="11"/>
        <v>99.97417855529018</v>
      </c>
      <c r="I32" s="29"/>
      <c r="J32" s="28">
        <v>17.711596749999998</v>
      </c>
      <c r="K32" s="11"/>
      <c r="L32" s="12">
        <f t="shared" si="12"/>
        <v>1.4597182161579632</v>
      </c>
      <c r="M32" s="13"/>
      <c r="N32" s="12">
        <f t="shared" si="13"/>
        <v>88.35424981542954</v>
      </c>
      <c r="O32" s="29"/>
      <c r="P32" s="11">
        <f t="shared" si="14"/>
        <v>3542319.3499999996</v>
      </c>
      <c r="R32" s="3"/>
    </row>
    <row r="33" spans="2:18" ht="15" customHeight="1" x14ac:dyDescent="0.2">
      <c r="B33" s="9" t="s">
        <v>29</v>
      </c>
      <c r="C33" s="10"/>
      <c r="D33" s="11">
        <v>20</v>
      </c>
      <c r="E33" s="11"/>
      <c r="F33" s="12">
        <f t="shared" ref="F33" si="15">(D33/D$34)*100</f>
        <v>2.5821444709831519E-2</v>
      </c>
      <c r="G33" s="13"/>
      <c r="H33" s="12">
        <f t="shared" ref="H33" si="16">H32+F33</f>
        <v>100.00000000000001</v>
      </c>
      <c r="I33" s="29"/>
      <c r="J33" s="28">
        <v>141.30455374000002</v>
      </c>
      <c r="K33" s="11"/>
      <c r="L33" s="12">
        <f t="shared" ref="L33" si="17">(J33/J$34)*100</f>
        <v>11.645750184570449</v>
      </c>
      <c r="M33" s="13"/>
      <c r="N33" s="12">
        <f t="shared" ref="N33" si="18">N32+L33</f>
        <v>99.999999999999986</v>
      </c>
      <c r="O33" s="29"/>
      <c r="P33" s="11">
        <f t="shared" ref="P33" si="19">(J33/D33)*1000000</f>
        <v>7065227.6870000008</v>
      </c>
      <c r="R33" s="3"/>
    </row>
    <row r="34" spans="2:18" ht="15.95" customHeight="1" x14ac:dyDescent="0.2">
      <c r="B34" s="20" t="s">
        <v>11</v>
      </c>
      <c r="C34" s="20"/>
      <c r="D34" s="21">
        <v>77455</v>
      </c>
      <c r="E34" s="21"/>
      <c r="F34" s="22">
        <f>(D34/D$34)*100</f>
        <v>100</v>
      </c>
      <c r="G34" s="23"/>
      <c r="H34" s="24"/>
      <c r="I34" s="24"/>
      <c r="J34" s="32">
        <v>1213.3572462100001</v>
      </c>
      <c r="K34" s="21"/>
      <c r="L34" s="22">
        <f>(J34/J$34)*100</f>
        <v>100</v>
      </c>
      <c r="M34" s="23"/>
      <c r="N34" s="24"/>
      <c r="O34" s="24"/>
      <c r="P34" s="33">
        <f t="shared" si="9"/>
        <v>15665.31852314247</v>
      </c>
      <c r="R34" s="3"/>
    </row>
    <row r="35" spans="2:18" ht="5.0999999999999996" customHeight="1" x14ac:dyDescent="0.2"/>
    <row r="36" spans="2:18" ht="12.95" customHeight="1" x14ac:dyDescent="0.2">
      <c r="B36" s="40" t="s">
        <v>33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C_V.169</vt:lpstr>
      <vt:lpstr>C_V.169!Área_de_impresión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2019-10-29T11:16:43Z</dcterms:modified>
</cp:coreProperties>
</file>